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مراکز نگهداری" sheetId="12" r:id="rId1"/>
    <sheet name="بهبود شیوه" sheetId="11" r:id="rId2"/>
    <sheet name="لیست آموزشها" sheetId="14" r:id="rId3"/>
    <sheet name="آمار چک لیست پایش" sheetId="10" r:id="rId4"/>
    <sheet name="امتیازبندی چک لیست پایش" sheetId="1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3" l="1"/>
  <c r="U26" i="13" l="1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J15" i="12" l="1"/>
  <c r="J14" i="12"/>
  <c r="J13" i="12"/>
  <c r="J12" i="12"/>
  <c r="E11" i="10" l="1"/>
  <c r="D11" i="10"/>
  <c r="G16" i="12"/>
  <c r="G15" i="12"/>
  <c r="G14" i="12"/>
  <c r="G13" i="12"/>
  <c r="G12" i="12"/>
  <c r="I16" i="12"/>
  <c r="J16" i="12" s="1"/>
  <c r="H16" i="12"/>
  <c r="F16" i="12"/>
  <c r="E16" i="12"/>
  <c r="G14" i="11"/>
  <c r="G13" i="11"/>
  <c r="G12" i="11"/>
  <c r="I15" i="11"/>
  <c r="F15" i="11"/>
  <c r="G15" i="11" s="1"/>
  <c r="H15" i="11"/>
  <c r="E15" i="11"/>
  <c r="F11" i="10" l="1"/>
  <c r="I11" i="10"/>
  <c r="L11" i="10" s="1"/>
  <c r="J11" i="10"/>
  <c r="H11" i="10"/>
  <c r="K11" i="10" s="1"/>
  <c r="M9" i="10"/>
  <c r="M10" i="10"/>
  <c r="M11" i="10"/>
  <c r="L9" i="10"/>
  <c r="L10" i="10"/>
  <c r="M8" i="10"/>
  <c r="L8" i="10"/>
  <c r="K8" i="10"/>
  <c r="K9" i="10"/>
  <c r="K10" i="10"/>
  <c r="F9" i="10"/>
  <c r="F10" i="10"/>
  <c r="F8" i="10"/>
</calcChain>
</file>

<file path=xl/sharedStrings.xml><?xml version="1.0" encoding="utf-8"?>
<sst xmlns="http://schemas.openxmlformats.org/spreadsheetml/2006/main" count="188" uniqueCount="119">
  <si>
    <t>مراقب سلامت</t>
  </si>
  <si>
    <t>تعداد افراد پایش شده</t>
  </si>
  <si>
    <t>ارائه دهنده خدمت</t>
  </si>
  <si>
    <t>جمع</t>
  </si>
  <si>
    <t>جمع کل</t>
  </si>
  <si>
    <t xml:space="preserve">(80%-%50) </t>
  </si>
  <si>
    <t>بهورز</t>
  </si>
  <si>
    <t>مراقب سلامت- ماما</t>
  </si>
  <si>
    <t xml:space="preserve">شایان ذکر است شاخص پایش افراد می بایست از طریق فرمول زیر محاسبه گردد: </t>
  </si>
  <si>
    <r>
      <t xml:space="preserve">تعداد افراد پایش شده  با امتیاز چک لیست متوسط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</si>
  <si>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r>
      <t xml:space="preserve">تعداد افراد پایش شده  با امتیاز چک لیست  ضعیف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</si>
  <si>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>امتیاز چک لیست خوب     (بالای 80%)</t>
  </si>
  <si>
    <t>درصد افراد پایش شده</t>
  </si>
  <si>
    <t>تعداد کل ارائه دهندگان خدمت</t>
  </si>
  <si>
    <t>امتیاز چک لیست خوب     (بالای 80)</t>
  </si>
  <si>
    <t xml:space="preserve">امتیاز چک لیست  ضعیف(کمتر از 50) </t>
  </si>
  <si>
    <t xml:space="preserve">امتیاز چک لیست  متوسط (80- 50) </t>
  </si>
  <si>
    <t>امتیاز چک لیست متوسط (80-50 %)</t>
  </si>
  <si>
    <t xml:space="preserve">امتیاز چک لیست  ضعیف (کمتر از %50) </t>
  </si>
  <si>
    <t>تعداد افراد پایش شده با :</t>
  </si>
  <si>
    <t>درصد افراد پایش شده با :</t>
  </si>
  <si>
    <t>زمان</t>
  </si>
  <si>
    <r>
      <t xml:space="preserve">تعداد افراد پایش شده  با امتیاز چک لیست خوب به کل افراد پایش شده ضرب در </t>
    </r>
    <r>
      <rPr>
        <sz val="11"/>
        <color theme="1"/>
        <rFont val="Calibri"/>
        <family val="2"/>
        <scheme val="minor"/>
      </rPr>
      <t>100</t>
    </r>
  </si>
  <si>
    <t>سه ماهه ......</t>
  </si>
  <si>
    <t>نام و نام خانوادگی تکمیل کننده :</t>
  </si>
  <si>
    <t>سمت :</t>
  </si>
  <si>
    <t>سه ماهه</t>
  </si>
  <si>
    <t xml:space="preserve">محل برگزاری </t>
  </si>
  <si>
    <t>سالمندان</t>
  </si>
  <si>
    <t>خانواده ها و همراهیان سالمند</t>
  </si>
  <si>
    <t xml:space="preserve">تعدادجلسا ت برگزار شده </t>
  </si>
  <si>
    <t xml:space="preserve">تعدادکل شرکت کنندگان </t>
  </si>
  <si>
    <t xml:space="preserve">تعداد کل شرکت کنندگان </t>
  </si>
  <si>
    <t>.....</t>
  </si>
  <si>
    <t>مرکز</t>
  </si>
  <si>
    <t>خانه بهداشت</t>
  </si>
  <si>
    <t>پایگاه بهداشت</t>
  </si>
  <si>
    <t xml:space="preserve">جمع کل مرکز </t>
  </si>
  <si>
    <t>تعداد کل سالمندان 60-70 سال :</t>
  </si>
  <si>
    <t>تعداد کل سالمندان :</t>
  </si>
  <si>
    <t xml:space="preserve">فرم آماری چک لیست پایش برنامه سلامت سالمندان مرکز خدمات جامع سلامت </t>
  </si>
  <si>
    <t>مرکز خدمات جامع سلامت :</t>
  </si>
  <si>
    <t>درصد آموزش گیرندگان در فصل</t>
  </si>
  <si>
    <t>پزشک</t>
  </si>
  <si>
    <t>روانشناس</t>
  </si>
  <si>
    <t>کارشناس تغذیه</t>
  </si>
  <si>
    <t>آموزش دهنده</t>
  </si>
  <si>
    <t>تعداد کل سالمندان مرکز نگهداری :</t>
  </si>
  <si>
    <t>پرسنل</t>
  </si>
  <si>
    <t>تعداد کل پرسنل مرکز نگهداری :</t>
  </si>
  <si>
    <t>نام و نام خانوادگی پایش شونده</t>
  </si>
  <si>
    <t>سمت</t>
  </si>
  <si>
    <t>محل خدمت</t>
  </si>
  <si>
    <t>نام محل خدمت</t>
  </si>
  <si>
    <r>
      <t xml:space="preserve">تاریخ بازدید </t>
    </r>
    <r>
      <rPr>
        <sz val="11"/>
        <color theme="1"/>
        <rFont val="Calibri"/>
        <family val="2"/>
      </rPr>
      <t>←</t>
    </r>
  </si>
  <si>
    <t xml:space="preserve">شماره سوالات </t>
  </si>
  <si>
    <r>
      <t>امتیاز</t>
    </r>
    <r>
      <rPr>
        <b/>
        <sz val="11"/>
        <color theme="1"/>
        <rFont val="Calibri"/>
        <family val="2"/>
      </rPr>
      <t>↓</t>
    </r>
  </si>
  <si>
    <t xml:space="preserve">جمع </t>
  </si>
  <si>
    <t>وضعیت امتیاز (خوب.متوسط.ضعیف)</t>
  </si>
  <si>
    <t>موضوع آموزشی</t>
  </si>
  <si>
    <t>گروه هدف</t>
  </si>
  <si>
    <t>اصول و مفاهیم کلیدی مرتبط با تغذیه سالم در دوره سالمندی</t>
  </si>
  <si>
    <t>باورها و نگرش های غلط درباره تغذیه در دوره سالمندی</t>
  </si>
  <si>
    <t>کتاب</t>
  </si>
  <si>
    <t>تغذیه در بیماری های دوره سالمندی</t>
  </si>
  <si>
    <t>تغذیه</t>
  </si>
  <si>
    <t>تغذیه در شرایط خاص دوران سالمندی</t>
  </si>
  <si>
    <t xml:space="preserve">آلرژی های غذایی، عدم تحمل غذایی و بیماری های منتقل شونده از راه غذا </t>
  </si>
  <si>
    <t xml:space="preserve">رژیم های غذایی پیشنهادی برای سالمندان سالم </t>
  </si>
  <si>
    <t xml:space="preserve">شادکامی و نحوه تجربه آن در سالمندان </t>
  </si>
  <si>
    <t>بازنشستگی، پیامدها و سازگاری با آن</t>
  </si>
  <si>
    <t>تنهایی و سوگ در سالمندان</t>
  </si>
  <si>
    <t>مشکلات شناختی در سالمندان</t>
  </si>
  <si>
    <t>سلامت روان</t>
  </si>
  <si>
    <t xml:space="preserve">خواب و اختلالات آن در سالمندان </t>
  </si>
  <si>
    <t>درد در سالمندان</t>
  </si>
  <si>
    <t>افسردگی و اضطراب در سالمندان</t>
  </si>
  <si>
    <t>اعتیاد به مواد در سالمندان</t>
  </si>
  <si>
    <t>خودکشی در سالمندان</t>
  </si>
  <si>
    <t>اصول و مفاهیم کلیدی مرتبط با فعالیت بدنی در دوره سالمندی</t>
  </si>
  <si>
    <t>دیدگاه ها و نگرش های رایج درباره فعالیت بدنی در دوره سالمندی</t>
  </si>
  <si>
    <t>اقدامات پیش از شروع فعالیت بدنی در دوره سالمندی</t>
  </si>
  <si>
    <t>فعالیت بدنی</t>
  </si>
  <si>
    <t>برنامه ریزی برای انجام فعالیت بدنی در دوره سالمندی</t>
  </si>
  <si>
    <t>برنامه ریزی برای انجام فعالیت بدنی در گروه های خاص سالمندی</t>
  </si>
  <si>
    <t>برنامه ریزی برای انجام فعالیت بدنی در مراکز مراقبت از سالمندان</t>
  </si>
  <si>
    <t>زمین خوردن در دوران سالمندی</t>
  </si>
  <si>
    <t>توانبخشی شنوایی در سالمندی</t>
  </si>
  <si>
    <t>تغییرات چشم و بینایی در سالمندی</t>
  </si>
  <si>
    <t>توانبخشی در اختلالات حافظه و شناختی (زوال عقل)</t>
  </si>
  <si>
    <t>توانبخشی</t>
  </si>
  <si>
    <t>توانبخشی در اختلالات اسکلتی عضلانی سالمندان</t>
  </si>
  <si>
    <t>توانبخشی در دیابت</t>
  </si>
  <si>
    <t>توانبخشی در سکته مغزی</t>
  </si>
  <si>
    <t>توانبخشی در بیماران مبتلا به پارکینسون</t>
  </si>
  <si>
    <t>توانبخشی اضطراب و افسردگی در سالمندان</t>
  </si>
  <si>
    <t>توانبخشی در اختلالات دهان سالمندان</t>
  </si>
  <si>
    <t>توانبخشی در بی اختیاری ادرار در سالمندان</t>
  </si>
  <si>
    <t>توانبخشی در یائسگی</t>
  </si>
  <si>
    <t>فیزیوتراپی در آب (آب درمانی)</t>
  </si>
  <si>
    <t>مراقبت از پا در سالمندان</t>
  </si>
  <si>
    <t>وسایل کمکی راه رفتن و جابجایی در سالمندان</t>
  </si>
  <si>
    <t>تفریح و سرگرمی در سالمندان</t>
  </si>
  <si>
    <t>بالینی</t>
  </si>
  <si>
    <t xml:space="preserve">تاریخ برگزاری </t>
  </si>
  <si>
    <t>محل برگزاری</t>
  </si>
  <si>
    <t>حداکثر امتیاز</t>
  </si>
  <si>
    <t>لیست موضوعات آموزشی برگزار شده برنامه بهبود شیوه زندگی سالم</t>
  </si>
  <si>
    <t>سال :</t>
  </si>
  <si>
    <t>نحوه صحیح گرفتن فشارخون و تفسیر اولیه نتایج ارزیابی</t>
  </si>
  <si>
    <t>نحوه صحیح گرفتن قند خون و تفسیر اولیه نتایج ارزیابی</t>
  </si>
  <si>
    <t>نحوه صحیح محاسبه BMI و تفسیر صحیح نتایج</t>
  </si>
  <si>
    <t>لیست عناوین آموزشی</t>
  </si>
  <si>
    <t xml:space="preserve">مناسب سازی و ایمنسازی منزل یا محل نگهداری سالمند </t>
  </si>
  <si>
    <t>1404/3/10</t>
  </si>
  <si>
    <t>فرم امتیاز دهی چک لیست پایش برنامه سلامت سالمندان  پایگاه بهداشت / خانه بهداشت</t>
  </si>
  <si>
    <t>1404/3/03</t>
  </si>
  <si>
    <t xml:space="preserve"> آمار برنامه های آموزشی برگزار شده در مرکز نگهداری .....................................  1404 </t>
  </si>
  <si>
    <t>فرم آماری برنامه بهبود شیوه زندگی سالم در سالمندی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</si>
</sst>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;@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B Zar"/>
      <charset val="178"/>
    </font>
    <font>
      <sz val="16"/>
      <color theme="1"/>
      <name val="Sakkal Majalla"/>
    </font>
    <font>
      <sz val="16"/>
      <color theme="1"/>
      <name val="Aharoni"/>
      <charset val="177"/>
    </font>
    <font>
      <b/>
      <sz val="11"/>
      <color theme="1"/>
      <name val="B Nazanin"/>
      <charset val="178"/>
    </font>
    <font>
      <b/>
      <sz val="4"/>
      <color theme="1"/>
      <name val="B Nazanin"/>
      <charset val="178"/>
    </font>
    <font>
      <b/>
      <sz val="5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theme="1"/>
      <name val="2  Mitra"/>
      <charset val="178"/>
    </font>
    <font>
      <b/>
      <sz val="14"/>
      <color theme="1"/>
      <name val="2  Mitra"/>
      <charset val="178"/>
    </font>
    <font>
      <b/>
      <sz val="20"/>
      <color theme="1"/>
      <name val="2  Mitra"/>
      <charset val="178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Times New Roman"/>
      <family val="1"/>
    </font>
    <font>
      <sz val="11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2  Titr"/>
      <charset val="178"/>
    </font>
  </fonts>
  <fills count="10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 applyAlignment="1">
      <alignment horizontal="right" vertical="center" readingOrder="2"/>
    </xf>
    <xf numFmtId="0" fontId="0" fillId="0" borderId="7" xfId="0" applyBorder="1" applyAlignment="1">
      <alignment horizontal="center" vertical="center" wrapText="1" readingOrder="2"/>
    </xf>
    <xf numFmtId="0" fontId="0" fillId="0" borderId="9" xfId="0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right" vertical="center" readingOrder="2"/>
    </xf>
    <xf numFmtId="0" fontId="1" fillId="0" borderId="0" xfId="0" applyFont="1"/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4" fillId="0" borderId="19" xfId="0" applyFont="1" applyBorder="1" applyAlignment="1">
      <alignment horizontal="center" vertical="center" wrapText="1" readingOrder="2"/>
    </xf>
    <xf numFmtId="0" fontId="6" fillId="0" borderId="19" xfId="0" applyFont="1" applyBorder="1" applyAlignment="1">
      <alignment horizontal="center" vertical="center" wrapText="1" readingOrder="2"/>
    </xf>
    <xf numFmtId="0" fontId="14" fillId="2" borderId="13" xfId="0" applyFont="1" applyFill="1" applyBorder="1" applyAlignment="1">
      <alignment horizontal="center" vertical="center" wrapText="1" readingOrder="2"/>
    </xf>
    <xf numFmtId="0" fontId="14" fillId="2" borderId="19" xfId="0" applyFont="1" applyFill="1" applyBorder="1" applyAlignment="1">
      <alignment horizontal="center" vertical="center" wrapText="1" readingOrder="2"/>
    </xf>
    <xf numFmtId="0" fontId="11" fillId="2" borderId="19" xfId="0" applyFont="1" applyFill="1" applyBorder="1" applyAlignment="1">
      <alignment horizontal="center" vertical="center" wrapText="1" readingOrder="2"/>
    </xf>
    <xf numFmtId="0" fontId="0" fillId="2" borderId="14" xfId="0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0" fillId="2" borderId="22" xfId="0" applyFill="1" applyBorder="1"/>
    <xf numFmtId="0" fontId="0" fillId="2" borderId="24" xfId="0" applyFill="1" applyBorder="1"/>
    <xf numFmtId="0" fontId="14" fillId="0" borderId="1" xfId="0" applyFont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0" fontId="0" fillId="3" borderId="0" xfId="0" applyFill="1"/>
    <xf numFmtId="0" fontId="21" fillId="3" borderId="0" xfId="0" applyFont="1" applyFill="1" applyAlignment="1">
      <alignment horizontal="center" vertical="center" readingOrder="2"/>
    </xf>
    <xf numFmtId="0" fontId="2" fillId="3" borderId="0" xfId="0" applyFont="1" applyFill="1"/>
    <xf numFmtId="0" fontId="22" fillId="0" borderId="0" xfId="0" applyFont="1" applyAlignment="1">
      <alignment horizontal="right" vertical="center" readingOrder="2"/>
    </xf>
    <xf numFmtId="0" fontId="19" fillId="0" borderId="0" xfId="0" applyFont="1"/>
    <xf numFmtId="0" fontId="12" fillId="3" borderId="13" xfId="0" applyFont="1" applyFill="1" applyBorder="1" applyAlignment="1">
      <alignment horizontal="center" vertical="center" wrapText="1" readingOrder="2"/>
    </xf>
    <xf numFmtId="0" fontId="12" fillId="3" borderId="16" xfId="0" applyFont="1" applyFill="1" applyBorder="1" applyAlignment="1">
      <alignment horizontal="center" vertical="center" wrapText="1" readingOrder="2"/>
    </xf>
    <xf numFmtId="0" fontId="11" fillId="3" borderId="14" xfId="0" applyFont="1" applyFill="1" applyBorder="1" applyAlignment="1">
      <alignment horizontal="center" vertical="center" wrapText="1" readingOrder="2"/>
    </xf>
    <xf numFmtId="0" fontId="11" fillId="3" borderId="17" xfId="0" applyFont="1" applyFill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3" borderId="12" xfId="0" applyFont="1" applyFill="1" applyBorder="1" applyAlignment="1">
      <alignment horizontal="center" vertical="center" wrapText="1" readingOrder="2"/>
    </xf>
    <xf numFmtId="0" fontId="11" fillId="3" borderId="15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19" xfId="0" applyFont="1" applyFill="1" applyBorder="1" applyAlignment="1">
      <alignment horizontal="center" vertical="center" wrapText="1" readingOrder="2"/>
    </xf>
    <xf numFmtId="0" fontId="11" fillId="3" borderId="19" xfId="0" applyFont="1" applyFill="1" applyBorder="1" applyAlignment="1">
      <alignment horizontal="center" vertical="center" wrapText="1" readingOrder="2"/>
    </xf>
    <xf numFmtId="0" fontId="0" fillId="3" borderId="14" xfId="0" applyFill="1" applyBorder="1" applyAlignment="1">
      <alignment vertical="top" wrapText="1"/>
    </xf>
    <xf numFmtId="0" fontId="16" fillId="3" borderId="22" xfId="0" applyFont="1" applyFill="1" applyBorder="1"/>
    <xf numFmtId="0" fontId="0" fillId="3" borderId="24" xfId="0" applyFill="1" applyBorder="1"/>
    <xf numFmtId="0" fontId="22" fillId="0" borderId="0" xfId="0" applyFont="1" applyAlignment="1">
      <alignment horizontal="center" vertical="center" readingOrder="2"/>
    </xf>
    <xf numFmtId="0" fontId="12" fillId="2" borderId="13" xfId="0" applyFont="1" applyFill="1" applyBorder="1" applyAlignment="1">
      <alignment horizontal="center" vertical="center" wrapText="1" readingOrder="2"/>
    </xf>
    <xf numFmtId="0" fontId="12" fillId="2" borderId="16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0" fontId="11" fillId="2" borderId="17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11" fillId="2" borderId="12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21" fillId="2" borderId="0" xfId="0" applyFont="1" applyFill="1" applyAlignment="1">
      <alignment horizontal="center" vertical="center" readingOrder="2"/>
    </xf>
    <xf numFmtId="0" fontId="3" fillId="4" borderId="11" xfId="0" applyFont="1" applyFill="1" applyBorder="1" applyAlignment="1">
      <alignment horizontal="right" vertical="center" wrapText="1" readingOrder="2"/>
    </xf>
    <xf numFmtId="0" fontId="3" fillId="4" borderId="10" xfId="0" applyFont="1" applyFill="1" applyBorder="1" applyAlignment="1">
      <alignment horizontal="right" vertical="center" wrapText="1" readingOrder="2"/>
    </xf>
    <xf numFmtId="0" fontId="0" fillId="4" borderId="9" xfId="0" applyFill="1" applyBorder="1" applyAlignment="1">
      <alignment vertical="top" wrapText="1"/>
    </xf>
    <xf numFmtId="0" fontId="3" fillId="4" borderId="1" xfId="0" applyFont="1" applyFill="1" applyBorder="1" applyAlignment="1">
      <alignment horizontal="right" vertical="center" wrapText="1" readingOrder="2"/>
    </xf>
    <xf numFmtId="0" fontId="0" fillId="4" borderId="1" xfId="0" applyFill="1" applyBorder="1" applyAlignment="1">
      <alignment horizontal="right" vertical="center" wrapText="1" readingOrder="2"/>
    </xf>
    <xf numFmtId="0" fontId="3" fillId="4" borderId="4" xfId="0" applyFont="1" applyFill="1" applyBorder="1" applyAlignment="1">
      <alignment horizontal="right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0" fillId="4" borderId="8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2" fillId="4" borderId="0" xfId="0" applyFont="1" applyFill="1"/>
    <xf numFmtId="0" fontId="0" fillId="4" borderId="0" xfId="0" applyFill="1"/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20" fillId="4" borderId="0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" fillId="5" borderId="0" xfId="0" applyFont="1" applyFill="1"/>
    <xf numFmtId="0" fontId="0" fillId="5" borderId="0" xfId="0" applyFill="1"/>
    <xf numFmtId="0" fontId="0" fillId="5" borderId="25" xfId="0" applyFill="1" applyBorder="1" applyAlignment="1">
      <alignment wrapText="1"/>
    </xf>
    <xf numFmtId="0" fontId="0" fillId="0" borderId="25" xfId="0" applyBorder="1"/>
    <xf numFmtId="0" fontId="0" fillId="5" borderId="25" xfId="0" applyFill="1" applyBorder="1"/>
    <xf numFmtId="0" fontId="0" fillId="2" borderId="25" xfId="0" applyFill="1" applyBorder="1"/>
    <xf numFmtId="0" fontId="1" fillId="2" borderId="25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2" borderId="27" xfId="0" applyFill="1" applyBorder="1"/>
    <xf numFmtId="0" fontId="26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8" xfId="0" applyFont="1" applyFill="1" applyBorder="1" applyAlignment="1">
      <alignment horizontal="center" vertical="center"/>
    </xf>
    <xf numFmtId="0" fontId="27" fillId="7" borderId="5" xfId="0" applyFont="1" applyFill="1" applyBorder="1" applyAlignment="1">
      <alignment horizontal="center" vertical="center"/>
    </xf>
    <xf numFmtId="0" fontId="27" fillId="8" borderId="2" xfId="0" applyFont="1" applyFill="1" applyBorder="1" applyAlignment="1">
      <alignment horizontal="center" vertical="center"/>
    </xf>
    <xf numFmtId="0" fontId="27" fillId="8" borderId="28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0" fillId="5" borderId="25" xfId="0" applyFill="1" applyBorder="1" applyAlignment="1">
      <alignment horizontal="center" vertical="center"/>
    </xf>
    <xf numFmtId="0" fontId="0" fillId="3" borderId="0" xfId="0" applyFill="1" applyBorder="1"/>
    <xf numFmtId="0" fontId="27" fillId="4" borderId="2" xfId="0" applyFont="1" applyFill="1" applyBorder="1" applyAlignment="1">
      <alignment horizontal="center" vertical="center"/>
    </xf>
    <xf numFmtId="0" fontId="27" fillId="4" borderId="28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0" fillId="2" borderId="0" xfId="0" applyFill="1" applyBorder="1"/>
    <xf numFmtId="0" fontId="27" fillId="6" borderId="25" xfId="0" applyFont="1" applyFill="1" applyBorder="1" applyAlignment="1">
      <alignment horizontal="center" vertical="center"/>
    </xf>
    <xf numFmtId="0" fontId="27" fillId="4" borderId="25" xfId="0" applyFont="1" applyFill="1" applyBorder="1" applyAlignment="1">
      <alignment horizontal="center" vertical="center"/>
    </xf>
    <xf numFmtId="0" fontId="27" fillId="7" borderId="25" xfId="0" applyFont="1" applyFill="1" applyBorder="1" applyAlignment="1">
      <alignment horizontal="center" vertical="center"/>
    </xf>
    <xf numFmtId="0" fontId="27" fillId="8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2" borderId="25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6" borderId="28" xfId="0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8" xfId="0" applyFont="1" applyFill="1" applyBorder="1" applyAlignment="1">
      <alignment horizontal="center" vertical="center"/>
    </xf>
    <xf numFmtId="0" fontId="0" fillId="2" borderId="28" xfId="0" applyFill="1" applyBorder="1"/>
    <xf numFmtId="0" fontId="0" fillId="2" borderId="5" xfId="0" applyFill="1" applyBorder="1"/>
    <xf numFmtId="0" fontId="27" fillId="5" borderId="25" xfId="0" applyFont="1" applyFill="1" applyBorder="1" applyAlignment="1">
      <alignment horizontal="center"/>
    </xf>
    <xf numFmtId="0" fontId="27" fillId="5" borderId="24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27" fillId="0" borderId="27" xfId="0" applyFont="1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9" borderId="0" xfId="0" applyFont="1" applyFill="1" applyBorder="1"/>
    <xf numFmtId="0" fontId="28" fillId="9" borderId="0" xfId="0" applyFont="1" applyFill="1" applyBorder="1" applyAlignment="1">
      <alignment horizontal="right"/>
    </xf>
    <xf numFmtId="0" fontId="2" fillId="9" borderId="0" xfId="0" applyFont="1" applyFill="1" applyBorder="1" applyAlignment="1">
      <alignment horizontal="center" vertical="center"/>
    </xf>
    <xf numFmtId="0" fontId="0" fillId="9" borderId="0" xfId="0" applyFill="1"/>
    <xf numFmtId="0" fontId="29" fillId="9" borderId="0" xfId="0" applyFont="1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 readingOrder="2"/>
    </xf>
    <xf numFmtId="0" fontId="18" fillId="2" borderId="0" xfId="0" applyFont="1" applyFill="1"/>
    <xf numFmtId="0" fontId="16" fillId="2" borderId="0" xfId="0" applyFont="1" applyFill="1"/>
    <xf numFmtId="0" fontId="2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 readingOrder="2"/>
    </xf>
    <xf numFmtId="0" fontId="8" fillId="3" borderId="0" xfId="0" applyFont="1" applyFill="1" applyAlignment="1">
      <alignment horizontal="right" vertical="center" readingOrder="2"/>
    </xf>
    <xf numFmtId="0" fontId="18" fillId="3" borderId="0" xfId="0" applyFont="1" applyFill="1"/>
    <xf numFmtId="0" fontId="16" fillId="3" borderId="0" xfId="0" applyFont="1" applyFill="1"/>
    <xf numFmtId="0" fontId="9" fillId="3" borderId="0" xfId="0" applyFont="1" applyFill="1" applyAlignment="1">
      <alignment horizontal="right" vertical="center" readingOrder="2"/>
    </xf>
    <xf numFmtId="0" fontId="17" fillId="3" borderId="0" xfId="0" applyFont="1" applyFill="1"/>
    <xf numFmtId="0" fontId="14" fillId="0" borderId="11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3" fillId="3" borderId="2" xfId="0" applyFont="1" applyFill="1" applyBorder="1" applyAlignment="1">
      <alignment horizontal="center" vertical="center" wrapText="1" readingOrder="2"/>
    </xf>
    <xf numFmtId="0" fontId="13" fillId="3" borderId="3" xfId="0" applyFont="1" applyFill="1" applyBorder="1" applyAlignment="1">
      <alignment horizontal="center" vertical="center" wrapText="1" readingOrder="2"/>
    </xf>
    <xf numFmtId="0" fontId="13" fillId="3" borderId="4" xfId="0" applyFont="1" applyFill="1" applyBorder="1" applyAlignment="1">
      <alignment horizontal="center" vertical="center" wrapText="1" readingOrder="2"/>
    </xf>
    <xf numFmtId="0" fontId="15" fillId="3" borderId="5" xfId="0" applyFont="1" applyFill="1" applyBorder="1" applyAlignment="1">
      <alignment horizontal="center" vertical="center" wrapText="1" readingOrder="2"/>
    </xf>
    <xf numFmtId="0" fontId="15" fillId="3" borderId="6" xfId="0" applyFont="1" applyFill="1" applyBorder="1" applyAlignment="1">
      <alignment horizontal="center" vertical="center" wrapText="1" readingOrder="2"/>
    </xf>
    <xf numFmtId="0" fontId="15" fillId="3" borderId="7" xfId="0" applyFont="1" applyFill="1" applyBorder="1" applyAlignment="1">
      <alignment horizontal="center" vertical="center" wrapText="1" readingOrder="2"/>
    </xf>
    <xf numFmtId="0" fontId="14" fillId="0" borderId="20" xfId="0" applyFont="1" applyBorder="1" applyAlignment="1">
      <alignment horizontal="center" vertical="center" wrapText="1" readingOrder="2"/>
    </xf>
    <xf numFmtId="0" fontId="14" fillId="0" borderId="14" xfId="0" applyFont="1" applyBorder="1" applyAlignment="1">
      <alignment horizontal="center" vertical="center" wrapText="1" readingOrder="2"/>
    </xf>
    <xf numFmtId="0" fontId="14" fillId="0" borderId="21" xfId="0" applyFont="1" applyBorder="1" applyAlignment="1">
      <alignment horizontal="center" vertical="center" wrapText="1" readingOrder="2"/>
    </xf>
    <xf numFmtId="0" fontId="14" fillId="0" borderId="17" xfId="0" applyFont="1" applyBorder="1" applyAlignment="1">
      <alignment horizontal="center" vertical="center" wrapText="1" readingOrder="2"/>
    </xf>
    <xf numFmtId="0" fontId="11" fillId="3" borderId="20" xfId="0" applyFont="1" applyFill="1" applyBorder="1" applyAlignment="1">
      <alignment horizontal="center" vertical="center" wrapText="1" readingOrder="2"/>
    </xf>
    <xf numFmtId="0" fontId="11" fillId="3" borderId="14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8" xfId="0" applyFont="1" applyFill="1" applyBorder="1" applyAlignment="1">
      <alignment horizontal="center" vertical="center" wrapText="1" readingOrder="2"/>
    </xf>
    <xf numFmtId="0" fontId="15" fillId="2" borderId="19" xfId="0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4" xfId="0" applyFont="1" applyFill="1" applyBorder="1" applyAlignment="1">
      <alignment horizontal="center" vertical="center" wrapText="1" readingOrder="2"/>
    </xf>
    <xf numFmtId="0" fontId="15" fillId="2" borderId="5" xfId="0" applyFont="1" applyFill="1" applyBorder="1" applyAlignment="1">
      <alignment horizontal="center" vertical="center" wrapText="1" readingOrder="2"/>
    </xf>
    <xf numFmtId="0" fontId="15" fillId="2" borderId="7" xfId="0" applyFont="1" applyFill="1" applyBorder="1" applyAlignment="1">
      <alignment horizontal="center" vertical="center" wrapText="1" readingOrder="2"/>
    </xf>
    <xf numFmtId="0" fontId="11" fillId="2" borderId="20" xfId="0" applyFont="1" applyFill="1" applyBorder="1" applyAlignment="1">
      <alignment horizontal="center" vertical="center" wrapText="1" readingOrder="2"/>
    </xf>
    <xf numFmtId="0" fontId="11" fillId="2" borderId="14" xfId="0" applyFont="1" applyFill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3" fillId="4" borderId="11" xfId="0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center" wrapText="1" readingOrder="2"/>
    </xf>
    <xf numFmtId="0" fontId="3" fillId="4" borderId="3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center" vertical="center" wrapText="1" readingOrder="2"/>
    </xf>
    <xf numFmtId="0" fontId="19" fillId="5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CCECFF"/>
      <color rgb="FFCCFFCC"/>
      <color rgb="FFCCFF99"/>
      <color rgb="FFCC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C3:J19"/>
  <sheetViews>
    <sheetView rightToLeft="1" zoomScale="80" zoomScaleNormal="80" workbookViewId="0">
      <selection activeCell="G7" sqref="G7"/>
    </sheetView>
  </sheetViews>
  <sheetFormatPr defaultRowHeight="15" x14ac:dyDescent="0.25"/>
  <cols>
    <col min="3" max="3" width="14.140625" customWidth="1"/>
    <col min="4" max="4" width="17" customWidth="1"/>
    <col min="5" max="6" width="23.28515625" customWidth="1"/>
    <col min="7" max="7" width="25.42578125" customWidth="1"/>
    <col min="8" max="8" width="23.42578125" customWidth="1"/>
    <col min="9" max="9" width="25.28515625" customWidth="1"/>
    <col min="10" max="10" width="28.42578125" customWidth="1"/>
  </cols>
  <sheetData>
    <row r="3" spans="3:10" ht="30" x14ac:dyDescent="0.35">
      <c r="C3" s="25" t="s">
        <v>117</v>
      </c>
      <c r="D3" s="23"/>
      <c r="E3" s="23"/>
      <c r="F3" s="23"/>
      <c r="G3" s="24"/>
      <c r="H3" s="23"/>
      <c r="I3" s="23"/>
      <c r="J3" s="23"/>
    </row>
    <row r="4" spans="3:10" ht="19.5" thickBot="1" x14ac:dyDescent="0.3">
      <c r="C4" s="8"/>
    </row>
    <row r="5" spans="3:10" ht="32.25" thickBot="1" x14ac:dyDescent="0.8">
      <c r="C5" s="125"/>
      <c r="D5" s="126" t="s">
        <v>41</v>
      </c>
      <c r="E5" s="127"/>
      <c r="F5" s="39"/>
      <c r="G5" s="40"/>
      <c r="H5" s="23"/>
      <c r="I5" s="23"/>
      <c r="J5" s="23"/>
    </row>
    <row r="6" spans="3:10" ht="27.75" thickBot="1" x14ac:dyDescent="0.3">
      <c r="C6" s="9"/>
    </row>
    <row r="7" spans="3:10" ht="24" thickBot="1" x14ac:dyDescent="0.6">
      <c r="C7" s="128"/>
      <c r="D7" s="129" t="s">
        <v>47</v>
      </c>
      <c r="E7" s="85"/>
      <c r="F7" s="65"/>
      <c r="G7" s="127"/>
      <c r="H7" s="129" t="s">
        <v>49</v>
      </c>
      <c r="I7" s="23"/>
      <c r="J7" s="65"/>
    </row>
    <row r="8" spans="3:10" ht="21" thickBot="1" x14ac:dyDescent="0.3">
      <c r="C8" s="10"/>
    </row>
    <row r="9" spans="3:10" ht="3" customHeight="1" thickTop="1" x14ac:dyDescent="0.25">
      <c r="C9" s="33"/>
      <c r="D9" s="34"/>
      <c r="E9" s="132"/>
      <c r="F9" s="133"/>
      <c r="G9" s="134"/>
      <c r="H9" s="132"/>
      <c r="I9" s="133"/>
      <c r="J9" s="134"/>
    </row>
    <row r="10" spans="3:10" ht="40.5" customHeight="1" thickBot="1" x14ac:dyDescent="0.3">
      <c r="C10" s="28"/>
      <c r="D10" s="29"/>
      <c r="E10" s="135" t="s">
        <v>28</v>
      </c>
      <c r="F10" s="136"/>
      <c r="G10" s="137"/>
      <c r="H10" s="135" t="s">
        <v>48</v>
      </c>
      <c r="I10" s="136"/>
      <c r="J10" s="137"/>
    </row>
    <row r="11" spans="3:10" ht="34.5" customHeight="1" thickBot="1" x14ac:dyDescent="0.3">
      <c r="C11" s="30" t="s">
        <v>26</v>
      </c>
      <c r="D11" s="31" t="s">
        <v>46</v>
      </c>
      <c r="E11" s="31" t="s">
        <v>30</v>
      </c>
      <c r="F11" s="31" t="s">
        <v>31</v>
      </c>
      <c r="G11" s="32" t="s">
        <v>42</v>
      </c>
      <c r="H11" s="31" t="s">
        <v>30</v>
      </c>
      <c r="I11" s="31" t="s">
        <v>31</v>
      </c>
      <c r="J11" s="32" t="s">
        <v>42</v>
      </c>
    </row>
    <row r="12" spans="3:10" ht="27" customHeight="1" thickTop="1" thickBot="1" x14ac:dyDescent="0.3">
      <c r="C12" s="35"/>
      <c r="D12" s="36" t="s">
        <v>43</v>
      </c>
      <c r="E12" s="12"/>
      <c r="F12" s="12"/>
      <c r="G12" s="21" t="e">
        <f>F12/F7*100</f>
        <v>#DIV/0!</v>
      </c>
      <c r="H12" s="12"/>
      <c r="I12" s="12"/>
      <c r="J12" s="21" t="e">
        <f>I12/J7*100</f>
        <v>#DIV/0!</v>
      </c>
    </row>
    <row r="13" spans="3:10" ht="21.75" thickBot="1" x14ac:dyDescent="0.3">
      <c r="C13" s="35"/>
      <c r="D13" s="37" t="s">
        <v>0</v>
      </c>
      <c r="E13" s="12"/>
      <c r="F13" s="12"/>
      <c r="G13" s="21" t="e">
        <f>F13/F7*100</f>
        <v>#DIV/0!</v>
      </c>
      <c r="H13" s="12"/>
      <c r="I13" s="12"/>
      <c r="J13" s="21" t="e">
        <f>I13/J7*100</f>
        <v>#DIV/0!</v>
      </c>
    </row>
    <row r="14" spans="3:10" ht="21.75" thickBot="1" x14ac:dyDescent="0.3">
      <c r="C14" s="35"/>
      <c r="D14" s="37" t="s">
        <v>45</v>
      </c>
      <c r="E14" s="12"/>
      <c r="F14" s="12"/>
      <c r="G14" s="21" t="e">
        <f>F14/F7*100</f>
        <v>#DIV/0!</v>
      </c>
      <c r="H14" s="12"/>
      <c r="I14" s="12"/>
      <c r="J14" s="21" t="e">
        <f>I14/J7*100</f>
        <v>#DIV/0!</v>
      </c>
    </row>
    <row r="15" spans="3:10" ht="21.75" thickBot="1" x14ac:dyDescent="0.3">
      <c r="C15" s="35" t="s">
        <v>33</v>
      </c>
      <c r="D15" s="37" t="s">
        <v>44</v>
      </c>
      <c r="E15" s="12"/>
      <c r="F15" s="12"/>
      <c r="G15" s="21" t="e">
        <f>F15/F7*100</f>
        <v>#DIV/0!</v>
      </c>
      <c r="H15" s="12"/>
      <c r="I15" s="12"/>
      <c r="J15" s="21" t="e">
        <f>I15/J7*100</f>
        <v>#DIV/0!</v>
      </c>
    </row>
    <row r="16" spans="3:10" ht="21.75" customHeight="1" x14ac:dyDescent="0.25">
      <c r="C16" s="35"/>
      <c r="D16" s="142" t="s">
        <v>37</v>
      </c>
      <c r="E16" s="138">
        <f>SUM(E12:E15)</f>
        <v>0</v>
      </c>
      <c r="F16" s="140">
        <f>SUM(F12:F15)</f>
        <v>0</v>
      </c>
      <c r="G16" s="130" t="e">
        <f>F16/F7*100</f>
        <v>#DIV/0!</v>
      </c>
      <c r="H16" s="138">
        <f>SUM(H12:H15)</f>
        <v>0</v>
      </c>
      <c r="I16" s="140">
        <f>SUM(I12:I15)</f>
        <v>0</v>
      </c>
      <c r="J16" s="130" t="e">
        <f>I16/J7*100</f>
        <v>#DIV/0!</v>
      </c>
    </row>
    <row r="17" spans="3:10" ht="15.75" customHeight="1" thickBot="1" x14ac:dyDescent="0.3">
      <c r="C17" s="38"/>
      <c r="D17" s="143"/>
      <c r="E17" s="139"/>
      <c r="F17" s="141"/>
      <c r="G17" s="131"/>
      <c r="H17" s="139"/>
      <c r="I17" s="141"/>
      <c r="J17" s="131"/>
    </row>
    <row r="18" spans="3:10" ht="15.75" thickTop="1" x14ac:dyDescent="0.25"/>
    <row r="19" spans="3:10" ht="21" x14ac:dyDescent="0.35">
      <c r="E19" s="26" t="s">
        <v>24</v>
      </c>
      <c r="F19" s="27"/>
      <c r="G19" s="27"/>
      <c r="H19" s="41" t="s">
        <v>25</v>
      </c>
    </row>
  </sheetData>
  <mergeCells count="11">
    <mergeCell ref="E9:G9"/>
    <mergeCell ref="E10:G10"/>
    <mergeCell ref="D16:D17"/>
    <mergeCell ref="E16:E17"/>
    <mergeCell ref="F16:F17"/>
    <mergeCell ref="G16:G17"/>
    <mergeCell ref="J16:J17"/>
    <mergeCell ref="H9:J9"/>
    <mergeCell ref="H10:J10"/>
    <mergeCell ref="H16:H17"/>
    <mergeCell ref="I16:I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C3:I18"/>
  <sheetViews>
    <sheetView rightToLeft="1" zoomScale="80" zoomScaleNormal="80" workbookViewId="0">
      <selection activeCell="F6" sqref="F6"/>
    </sheetView>
  </sheetViews>
  <sheetFormatPr defaultRowHeight="15" x14ac:dyDescent="0.25"/>
  <cols>
    <col min="3" max="3" width="14.140625" customWidth="1"/>
    <col min="4" max="4" width="17" customWidth="1"/>
    <col min="5" max="6" width="23.28515625" customWidth="1"/>
    <col min="7" max="7" width="25.42578125" customWidth="1"/>
    <col min="8" max="8" width="28.85546875" customWidth="1"/>
    <col min="9" max="9" width="31.140625" customWidth="1"/>
  </cols>
  <sheetData>
    <row r="3" spans="3:9" ht="30" x14ac:dyDescent="0.25">
      <c r="C3" s="18"/>
      <c r="D3" s="18"/>
      <c r="E3" s="18"/>
      <c r="F3" s="18"/>
      <c r="G3" s="49" t="s">
        <v>118</v>
      </c>
      <c r="H3" s="18"/>
      <c r="I3" s="18"/>
    </row>
    <row r="4" spans="3:9" ht="19.5" thickBot="1" x14ac:dyDescent="0.3">
      <c r="C4" s="8"/>
    </row>
    <row r="5" spans="3:9" ht="32.25" thickBot="1" x14ac:dyDescent="0.8">
      <c r="C5" s="120"/>
      <c r="D5" s="121" t="s">
        <v>41</v>
      </c>
      <c r="E5" s="122"/>
      <c r="F5" s="122"/>
      <c r="G5" s="19"/>
      <c r="H5" s="20"/>
      <c r="I5" s="123"/>
    </row>
    <row r="6" spans="3:9" ht="27.75" thickBot="1" x14ac:dyDescent="0.3">
      <c r="C6" s="9"/>
    </row>
    <row r="7" spans="3:9" ht="24" thickBot="1" x14ac:dyDescent="0.5">
      <c r="C7" s="124"/>
      <c r="D7" s="122" t="s">
        <v>39</v>
      </c>
      <c r="E7" s="17"/>
      <c r="F7" s="89"/>
      <c r="G7" s="122" t="s">
        <v>38</v>
      </c>
      <c r="H7" s="22"/>
      <c r="I7" s="89"/>
    </row>
    <row r="8" spans="3:9" ht="21" thickBot="1" x14ac:dyDescent="0.3">
      <c r="C8" s="10"/>
    </row>
    <row r="9" spans="3:9" ht="8.25" customHeight="1" thickTop="1" x14ac:dyDescent="0.25">
      <c r="C9" s="47"/>
      <c r="D9" s="48"/>
      <c r="E9" s="144"/>
      <c r="F9" s="145"/>
      <c r="G9" s="145"/>
      <c r="H9" s="148"/>
      <c r="I9" s="149"/>
    </row>
    <row r="10" spans="3:9" ht="40.5" customHeight="1" thickBot="1" x14ac:dyDescent="0.3">
      <c r="C10" s="42"/>
      <c r="D10" s="43"/>
      <c r="E10" s="146" t="s">
        <v>28</v>
      </c>
      <c r="F10" s="147"/>
      <c r="G10" s="147"/>
      <c r="H10" s="150" t="s">
        <v>29</v>
      </c>
      <c r="I10" s="151"/>
    </row>
    <row r="11" spans="3:9" ht="34.5" customHeight="1" thickBot="1" x14ac:dyDescent="0.3">
      <c r="C11" s="44" t="s">
        <v>26</v>
      </c>
      <c r="D11" s="45" t="s">
        <v>27</v>
      </c>
      <c r="E11" s="45" t="s">
        <v>30</v>
      </c>
      <c r="F11" s="45" t="s">
        <v>31</v>
      </c>
      <c r="G11" s="45" t="s">
        <v>42</v>
      </c>
      <c r="H11" s="46" t="s">
        <v>30</v>
      </c>
      <c r="I11" s="46" t="s">
        <v>32</v>
      </c>
    </row>
    <row r="12" spans="3:9" ht="22.5" thickTop="1" thickBot="1" x14ac:dyDescent="0.3">
      <c r="C12" s="13"/>
      <c r="D12" s="14" t="s">
        <v>34</v>
      </c>
      <c r="E12" s="12"/>
      <c r="F12" s="12"/>
      <c r="G12" s="11" t="e">
        <f>F12/H7*100</f>
        <v>#DIV/0!</v>
      </c>
      <c r="H12" s="11"/>
      <c r="I12" s="21"/>
    </row>
    <row r="13" spans="3:9" ht="21.75" thickBot="1" x14ac:dyDescent="0.3">
      <c r="C13" s="13"/>
      <c r="D13" s="15" t="s">
        <v>35</v>
      </c>
      <c r="E13" s="12"/>
      <c r="F13" s="12"/>
      <c r="G13" s="11" t="e">
        <f>F13/H7*100</f>
        <v>#DIV/0!</v>
      </c>
      <c r="H13" s="11"/>
      <c r="I13" s="21"/>
    </row>
    <row r="14" spans="3:9" ht="21.75" thickBot="1" x14ac:dyDescent="0.3">
      <c r="C14" s="13" t="s">
        <v>33</v>
      </c>
      <c r="D14" s="15" t="s">
        <v>36</v>
      </c>
      <c r="E14" s="12"/>
      <c r="F14" s="12"/>
      <c r="G14" s="11" t="e">
        <f>F14/H7*100</f>
        <v>#DIV/0!</v>
      </c>
      <c r="H14" s="11"/>
      <c r="I14" s="21"/>
    </row>
    <row r="15" spans="3:9" ht="21.75" customHeight="1" x14ac:dyDescent="0.25">
      <c r="C15" s="13"/>
      <c r="D15" s="152" t="s">
        <v>37</v>
      </c>
      <c r="E15" s="138">
        <f>SUM(E12:E14)</f>
        <v>0</v>
      </c>
      <c r="F15" s="138">
        <f>SUM(F12:F14)</f>
        <v>0</v>
      </c>
      <c r="G15" s="138" t="e">
        <f>F15/H7*100</f>
        <v>#DIV/0!</v>
      </c>
      <c r="H15" s="138">
        <f t="shared" ref="H15:I15" si="0">SUM(H12:H14)</f>
        <v>0</v>
      </c>
      <c r="I15" s="138">
        <f t="shared" si="0"/>
        <v>0</v>
      </c>
    </row>
    <row r="16" spans="3:9" ht="15.75" customHeight="1" thickBot="1" x14ac:dyDescent="0.3">
      <c r="C16" s="16"/>
      <c r="D16" s="153"/>
      <c r="E16" s="139"/>
      <c r="F16" s="139"/>
      <c r="G16" s="139"/>
      <c r="H16" s="139"/>
      <c r="I16" s="139"/>
    </row>
    <row r="17" spans="5:9" ht="15.75" thickTop="1" x14ac:dyDescent="0.25"/>
    <row r="18" spans="5:9" ht="21" x14ac:dyDescent="0.35">
      <c r="E18" s="26" t="s">
        <v>24</v>
      </c>
      <c r="F18" s="27"/>
      <c r="G18" s="27"/>
      <c r="H18" s="27" t="s">
        <v>25</v>
      </c>
      <c r="I18" s="7"/>
    </row>
  </sheetData>
  <mergeCells count="10">
    <mergeCell ref="E9:G9"/>
    <mergeCell ref="E10:G10"/>
    <mergeCell ref="H9:I9"/>
    <mergeCell ref="H10:I10"/>
    <mergeCell ref="D15:D16"/>
    <mergeCell ref="E15:E16"/>
    <mergeCell ref="G15:G16"/>
    <mergeCell ref="H15:H16"/>
    <mergeCell ref="F15:F16"/>
    <mergeCell ref="I15:I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H47"/>
  <sheetViews>
    <sheetView rightToLeft="1" workbookViewId="0">
      <selection activeCell="F9" sqref="F9"/>
    </sheetView>
  </sheetViews>
  <sheetFormatPr defaultRowHeight="15" x14ac:dyDescent="0.25"/>
  <cols>
    <col min="1" max="1" width="2.7109375" customWidth="1"/>
    <col min="2" max="2" width="11.28515625" customWidth="1"/>
    <col min="3" max="3" width="51.28515625" customWidth="1"/>
    <col min="4" max="4" width="15.42578125" style="94" customWidth="1"/>
    <col min="5" max="5" width="33.42578125" style="94" customWidth="1"/>
    <col min="6" max="6" width="18.7109375" style="94" customWidth="1"/>
    <col min="7" max="7" width="13.42578125" customWidth="1"/>
    <col min="8" max="8" width="21.85546875" customWidth="1"/>
  </cols>
  <sheetData>
    <row r="2" spans="2:8" ht="30" x14ac:dyDescent="0.75">
      <c r="B2" s="113"/>
      <c r="C2" s="114" t="s">
        <v>107</v>
      </c>
      <c r="D2" s="115"/>
      <c r="E2" s="115"/>
      <c r="F2" s="115"/>
      <c r="G2" s="116"/>
      <c r="H2" s="116"/>
    </row>
    <row r="3" spans="2:8" ht="15.75" thickBot="1" x14ac:dyDescent="0.3"/>
    <row r="4" spans="2:8" ht="29.25" thickBot="1" x14ac:dyDescent="0.3">
      <c r="B4" s="116"/>
      <c r="C4" s="117" t="s">
        <v>41</v>
      </c>
      <c r="D4" s="118"/>
      <c r="E4" s="117" t="s">
        <v>108</v>
      </c>
      <c r="F4" s="119">
        <v>1404</v>
      </c>
      <c r="G4" s="116"/>
      <c r="H4" s="116"/>
    </row>
    <row r="5" spans="2:8" ht="15.75" thickBot="1" x14ac:dyDescent="0.3">
      <c r="D5"/>
    </row>
    <row r="6" spans="2:8" ht="18.75" thickBot="1" x14ac:dyDescent="0.5">
      <c r="B6" s="76"/>
      <c r="C6" s="105" t="s">
        <v>112</v>
      </c>
      <c r="D6"/>
      <c r="E6" s="105" t="s">
        <v>59</v>
      </c>
      <c r="F6" s="106" t="s">
        <v>60</v>
      </c>
      <c r="G6" s="96" t="s">
        <v>104</v>
      </c>
      <c r="H6" s="96" t="s">
        <v>105</v>
      </c>
    </row>
    <row r="7" spans="2:8" ht="18" x14ac:dyDescent="0.25">
      <c r="B7" s="77"/>
      <c r="C7" s="90" t="s">
        <v>61</v>
      </c>
      <c r="D7"/>
      <c r="E7" s="97"/>
      <c r="F7" s="107"/>
      <c r="G7" s="108" t="s">
        <v>116</v>
      </c>
      <c r="H7" s="109"/>
    </row>
    <row r="8" spans="2:8" ht="18" x14ac:dyDescent="0.25">
      <c r="B8" s="98"/>
      <c r="C8" s="90" t="s">
        <v>62</v>
      </c>
      <c r="D8"/>
      <c r="E8" s="97"/>
      <c r="F8" s="110"/>
      <c r="G8" s="111"/>
      <c r="H8" s="112"/>
    </row>
    <row r="9" spans="2:8" ht="18" x14ac:dyDescent="0.25">
      <c r="B9" s="98" t="s">
        <v>63</v>
      </c>
      <c r="C9" s="90" t="s">
        <v>64</v>
      </c>
      <c r="D9"/>
      <c r="E9" s="97"/>
      <c r="F9" s="110"/>
      <c r="G9" s="111"/>
      <c r="H9" s="112"/>
    </row>
    <row r="10" spans="2:8" ht="18" x14ac:dyDescent="0.25">
      <c r="B10" s="98" t="s">
        <v>65</v>
      </c>
      <c r="C10" s="90" t="s">
        <v>66</v>
      </c>
      <c r="D10"/>
      <c r="E10" s="97"/>
      <c r="F10" s="110"/>
      <c r="G10" s="111"/>
      <c r="H10" s="112"/>
    </row>
    <row r="11" spans="2:8" ht="18" x14ac:dyDescent="0.25">
      <c r="B11" s="98"/>
      <c r="C11" s="90" t="s">
        <v>67</v>
      </c>
      <c r="D11"/>
      <c r="E11" s="97"/>
      <c r="F11" s="110"/>
      <c r="G11" s="111"/>
      <c r="H11" s="112"/>
    </row>
    <row r="12" spans="2:8" ht="18.75" thickBot="1" x14ac:dyDescent="0.3">
      <c r="B12" s="99"/>
      <c r="C12" s="90" t="s">
        <v>68</v>
      </c>
      <c r="D12"/>
      <c r="E12" s="97"/>
      <c r="F12" s="110"/>
      <c r="G12" s="111"/>
      <c r="H12" s="112"/>
    </row>
    <row r="13" spans="2:8" ht="18" x14ac:dyDescent="0.25">
      <c r="B13" s="86"/>
      <c r="C13" s="91" t="s">
        <v>69</v>
      </c>
      <c r="D13"/>
      <c r="E13" s="97"/>
      <c r="F13" s="110"/>
      <c r="G13" s="111"/>
      <c r="H13" s="112"/>
    </row>
    <row r="14" spans="2:8" ht="18" x14ac:dyDescent="0.25">
      <c r="B14" s="87"/>
      <c r="C14" s="91" t="s">
        <v>70</v>
      </c>
      <c r="D14"/>
      <c r="E14" s="97"/>
      <c r="F14" s="110"/>
      <c r="G14" s="111"/>
      <c r="H14" s="112"/>
    </row>
    <row r="15" spans="2:8" ht="18" x14ac:dyDescent="0.25">
      <c r="B15" s="87"/>
      <c r="C15" s="91" t="s">
        <v>71</v>
      </c>
      <c r="D15"/>
      <c r="E15" s="97"/>
      <c r="F15" s="110"/>
      <c r="G15" s="111"/>
      <c r="H15" s="112"/>
    </row>
    <row r="16" spans="2:8" ht="18" x14ac:dyDescent="0.25">
      <c r="B16" s="87" t="s">
        <v>63</v>
      </c>
      <c r="C16" s="91" t="s">
        <v>72</v>
      </c>
      <c r="D16"/>
      <c r="E16" s="97"/>
      <c r="F16" s="110"/>
      <c r="G16" s="111"/>
      <c r="H16" s="112"/>
    </row>
    <row r="17" spans="2:8" ht="18" x14ac:dyDescent="0.25">
      <c r="B17" s="87" t="s">
        <v>73</v>
      </c>
      <c r="C17" s="91" t="s">
        <v>74</v>
      </c>
      <c r="D17"/>
      <c r="E17" s="97"/>
      <c r="F17" s="110"/>
      <c r="G17" s="111"/>
      <c r="H17" s="112"/>
    </row>
    <row r="18" spans="2:8" ht="18" x14ac:dyDescent="0.25">
      <c r="B18" s="87"/>
      <c r="C18" s="91" t="s">
        <v>75</v>
      </c>
      <c r="D18"/>
      <c r="E18" s="97"/>
      <c r="F18" s="110"/>
      <c r="G18" s="111"/>
      <c r="H18" s="112"/>
    </row>
    <row r="19" spans="2:8" ht="18" x14ac:dyDescent="0.25">
      <c r="B19" s="87"/>
      <c r="C19" s="91" t="s">
        <v>76</v>
      </c>
      <c r="D19"/>
      <c r="E19" s="97"/>
      <c r="F19" s="110"/>
      <c r="G19" s="111"/>
      <c r="H19" s="112"/>
    </row>
    <row r="20" spans="2:8" ht="18" x14ac:dyDescent="0.25">
      <c r="B20" s="87"/>
      <c r="C20" s="91" t="s">
        <v>77</v>
      </c>
      <c r="D20"/>
      <c r="E20" s="97"/>
      <c r="F20" s="110"/>
      <c r="G20" s="111"/>
      <c r="H20" s="112"/>
    </row>
    <row r="21" spans="2:8" ht="18.75" thickBot="1" x14ac:dyDescent="0.3">
      <c r="B21" s="88"/>
      <c r="C21" s="91" t="s">
        <v>78</v>
      </c>
      <c r="D21"/>
      <c r="E21" s="97"/>
      <c r="F21" s="110"/>
      <c r="G21" s="111"/>
      <c r="H21" s="112"/>
    </row>
    <row r="22" spans="2:8" ht="18" x14ac:dyDescent="0.25">
      <c r="B22" s="78"/>
      <c r="C22" s="92" t="s">
        <v>79</v>
      </c>
      <c r="D22"/>
      <c r="E22" s="97"/>
      <c r="F22" s="110"/>
      <c r="G22" s="111"/>
      <c r="H22" s="112"/>
    </row>
    <row r="23" spans="2:8" ht="18" x14ac:dyDescent="0.25">
      <c r="B23" s="79"/>
      <c r="C23" s="92" t="s">
        <v>80</v>
      </c>
      <c r="D23"/>
      <c r="E23" s="97"/>
      <c r="F23" s="110"/>
      <c r="G23" s="111"/>
      <c r="H23" s="112"/>
    </row>
    <row r="24" spans="2:8" ht="18" x14ac:dyDescent="0.25">
      <c r="B24" s="79" t="s">
        <v>63</v>
      </c>
      <c r="C24" s="92" t="s">
        <v>81</v>
      </c>
      <c r="D24"/>
      <c r="E24" s="97"/>
      <c r="F24" s="110"/>
      <c r="G24" s="111"/>
      <c r="H24" s="112"/>
    </row>
    <row r="25" spans="2:8" ht="18" x14ac:dyDescent="0.25">
      <c r="B25" s="79" t="s">
        <v>82</v>
      </c>
      <c r="C25" s="92" t="s">
        <v>83</v>
      </c>
      <c r="D25"/>
      <c r="E25" s="97"/>
      <c r="F25" s="110"/>
      <c r="G25" s="111"/>
      <c r="H25" s="112"/>
    </row>
    <row r="26" spans="2:8" ht="18" x14ac:dyDescent="0.25">
      <c r="B26" s="79"/>
      <c r="C26" s="92" t="s">
        <v>84</v>
      </c>
      <c r="D26"/>
      <c r="E26" s="97"/>
      <c r="F26" s="110"/>
      <c r="G26" s="111"/>
      <c r="H26" s="112"/>
    </row>
    <row r="27" spans="2:8" ht="18.75" thickBot="1" x14ac:dyDescent="0.3">
      <c r="B27" s="80"/>
      <c r="C27" s="92" t="s">
        <v>85</v>
      </c>
      <c r="D27"/>
      <c r="E27" s="97"/>
      <c r="F27" s="110"/>
      <c r="G27" s="111"/>
      <c r="H27" s="112"/>
    </row>
    <row r="28" spans="2:8" ht="18" x14ac:dyDescent="0.25">
      <c r="B28" s="81"/>
      <c r="C28" s="93" t="s">
        <v>86</v>
      </c>
      <c r="D28"/>
      <c r="E28" s="97"/>
      <c r="F28" s="110"/>
      <c r="G28" s="111"/>
      <c r="H28" s="112"/>
    </row>
    <row r="29" spans="2:8" ht="18" x14ac:dyDescent="0.25">
      <c r="B29" s="82"/>
      <c r="C29" s="93" t="s">
        <v>87</v>
      </c>
      <c r="D29"/>
      <c r="E29" s="97"/>
      <c r="F29" s="110"/>
      <c r="G29" s="111"/>
      <c r="H29" s="112"/>
    </row>
    <row r="30" spans="2:8" ht="18" x14ac:dyDescent="0.25">
      <c r="B30" s="82"/>
      <c r="C30" s="93" t="s">
        <v>88</v>
      </c>
      <c r="D30"/>
      <c r="E30" s="97"/>
      <c r="F30" s="110"/>
      <c r="G30" s="111"/>
      <c r="H30" s="112"/>
    </row>
    <row r="31" spans="2:8" ht="18" x14ac:dyDescent="0.25">
      <c r="B31" s="82" t="s">
        <v>63</v>
      </c>
      <c r="C31" s="93" t="s">
        <v>89</v>
      </c>
      <c r="D31"/>
      <c r="E31" s="97"/>
      <c r="F31" s="110"/>
      <c r="G31" s="111"/>
      <c r="H31" s="112"/>
    </row>
    <row r="32" spans="2:8" ht="18" x14ac:dyDescent="0.25">
      <c r="B32" s="82" t="s">
        <v>90</v>
      </c>
      <c r="C32" s="93" t="s">
        <v>91</v>
      </c>
      <c r="D32"/>
      <c r="E32" s="97"/>
      <c r="F32" s="110"/>
      <c r="G32" s="111"/>
      <c r="H32" s="112"/>
    </row>
    <row r="33" spans="2:8" ht="18" x14ac:dyDescent="0.25">
      <c r="B33" s="82"/>
      <c r="C33" s="93" t="s">
        <v>92</v>
      </c>
      <c r="D33"/>
      <c r="E33" s="97"/>
      <c r="F33" s="110"/>
      <c r="G33" s="111"/>
      <c r="H33" s="112"/>
    </row>
    <row r="34" spans="2:8" ht="18" x14ac:dyDescent="0.25">
      <c r="B34" s="82"/>
      <c r="C34" s="93" t="s">
        <v>93</v>
      </c>
      <c r="D34"/>
      <c r="E34" s="97"/>
      <c r="F34" s="110"/>
      <c r="G34" s="111"/>
      <c r="H34" s="112"/>
    </row>
    <row r="35" spans="2:8" ht="18" x14ac:dyDescent="0.25">
      <c r="B35" s="82"/>
      <c r="C35" s="93" t="s">
        <v>94</v>
      </c>
      <c r="D35"/>
      <c r="E35" s="97"/>
      <c r="F35" s="110"/>
      <c r="G35" s="111"/>
      <c r="H35" s="112"/>
    </row>
    <row r="36" spans="2:8" ht="18" x14ac:dyDescent="0.25">
      <c r="B36" s="82"/>
      <c r="C36" s="93" t="s">
        <v>95</v>
      </c>
      <c r="D36"/>
      <c r="E36" s="97"/>
      <c r="F36" s="110"/>
      <c r="G36" s="111"/>
      <c r="H36" s="112"/>
    </row>
    <row r="37" spans="2:8" ht="18" x14ac:dyDescent="0.25">
      <c r="B37" s="82"/>
      <c r="C37" s="93" t="s">
        <v>96</v>
      </c>
      <c r="D37"/>
      <c r="E37" s="97"/>
      <c r="F37" s="110"/>
      <c r="G37" s="111"/>
      <c r="H37" s="112"/>
    </row>
    <row r="38" spans="2:8" ht="18" x14ac:dyDescent="0.25">
      <c r="B38" s="82"/>
      <c r="C38" s="93" t="s">
        <v>97</v>
      </c>
      <c r="D38"/>
      <c r="E38" s="97"/>
      <c r="F38" s="110"/>
      <c r="G38" s="111"/>
      <c r="H38" s="112"/>
    </row>
    <row r="39" spans="2:8" ht="18" x14ac:dyDescent="0.25">
      <c r="B39" s="82"/>
      <c r="C39" s="93" t="s">
        <v>98</v>
      </c>
      <c r="D39"/>
      <c r="E39" s="97"/>
      <c r="F39" s="110"/>
      <c r="G39" s="111"/>
      <c r="H39" s="112"/>
    </row>
    <row r="40" spans="2:8" ht="18" x14ac:dyDescent="0.25">
      <c r="B40" s="82"/>
      <c r="C40" s="93" t="s">
        <v>99</v>
      </c>
      <c r="D40"/>
      <c r="E40" s="97"/>
      <c r="F40" s="110"/>
      <c r="G40" s="111"/>
      <c r="H40" s="112"/>
    </row>
    <row r="41" spans="2:8" ht="18" x14ac:dyDescent="0.25">
      <c r="B41" s="82"/>
      <c r="C41" s="93" t="s">
        <v>100</v>
      </c>
      <c r="D41"/>
      <c r="E41" s="97"/>
      <c r="F41" s="110"/>
      <c r="G41" s="111"/>
      <c r="H41" s="112"/>
    </row>
    <row r="42" spans="2:8" ht="18" x14ac:dyDescent="0.25">
      <c r="B42" s="82"/>
      <c r="C42" s="93" t="s">
        <v>101</v>
      </c>
      <c r="D42"/>
      <c r="E42" s="97"/>
      <c r="F42" s="110"/>
      <c r="G42" s="111"/>
      <c r="H42" s="112"/>
    </row>
    <row r="43" spans="2:8" ht="18.75" thickBot="1" x14ac:dyDescent="0.3">
      <c r="B43" s="100"/>
      <c r="C43" s="93" t="s">
        <v>102</v>
      </c>
      <c r="D43"/>
      <c r="E43" s="97"/>
      <c r="F43" s="110"/>
      <c r="G43" s="111"/>
      <c r="H43" s="112"/>
    </row>
    <row r="44" spans="2:8" ht="18" customHeight="1" x14ac:dyDescent="0.25">
      <c r="B44" s="101"/>
      <c r="C44" s="95" t="s">
        <v>109</v>
      </c>
      <c r="D44"/>
      <c r="E44" s="97"/>
      <c r="F44" s="110"/>
      <c r="G44" s="111"/>
      <c r="H44" s="112"/>
    </row>
    <row r="45" spans="2:8" ht="18" x14ac:dyDescent="0.25">
      <c r="B45" s="102" t="s">
        <v>103</v>
      </c>
      <c r="C45" s="95" t="s">
        <v>110</v>
      </c>
      <c r="D45"/>
      <c r="E45" s="97"/>
      <c r="F45" s="110"/>
      <c r="G45" s="111"/>
      <c r="H45" s="112"/>
    </row>
    <row r="46" spans="2:8" ht="18" x14ac:dyDescent="0.25">
      <c r="B46" s="103"/>
      <c r="C46" s="95" t="s">
        <v>111</v>
      </c>
      <c r="D46"/>
      <c r="E46" s="97"/>
      <c r="F46" s="110"/>
      <c r="G46" s="111"/>
      <c r="H46" s="112"/>
    </row>
    <row r="47" spans="2:8" ht="18.75" thickBot="1" x14ac:dyDescent="0.3">
      <c r="B47" s="104"/>
      <c r="C47" s="95" t="s">
        <v>113</v>
      </c>
      <c r="D47"/>
      <c r="E47" s="97"/>
      <c r="F47" s="110"/>
      <c r="G47" s="111"/>
      <c r="H47" s="112"/>
    </row>
  </sheetData>
  <dataValidations count="1">
    <dataValidation type="list" allowBlank="1" showInputMessage="1" showErrorMessage="1" sqref="F7:F47">
      <formula1>"پرسنل, سالمندان, خانواده و همراهیان"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C1:M20"/>
  <sheetViews>
    <sheetView rightToLeft="1" workbookViewId="0">
      <selection activeCell="K14" sqref="K14"/>
    </sheetView>
  </sheetViews>
  <sheetFormatPr defaultRowHeight="15" x14ac:dyDescent="0.25"/>
  <cols>
    <col min="1" max="1" width="4.7109375" customWidth="1"/>
    <col min="2" max="2" width="5.85546875" customWidth="1"/>
    <col min="3" max="3" width="21.42578125" customWidth="1"/>
    <col min="4" max="4" width="12.28515625" customWidth="1"/>
    <col min="5" max="5" width="10.7109375" customWidth="1"/>
    <col min="6" max="6" width="10.85546875" customWidth="1"/>
    <col min="7" max="7" width="14" customWidth="1"/>
    <col min="8" max="8" width="15" customWidth="1"/>
    <col min="9" max="9" width="13.28515625" customWidth="1"/>
    <col min="10" max="10" width="14.5703125" customWidth="1"/>
    <col min="11" max="12" width="15.5703125" customWidth="1"/>
    <col min="13" max="13" width="16.5703125" customWidth="1"/>
  </cols>
  <sheetData>
    <row r="1" spans="3:13" ht="15.75" thickBot="1" x14ac:dyDescent="0.3"/>
    <row r="2" spans="3:13" ht="27" thickBot="1" x14ac:dyDescent="0.4">
      <c r="C2" s="59" t="s">
        <v>40</v>
      </c>
      <c r="D2" s="60"/>
      <c r="E2" s="60"/>
      <c r="F2" s="60"/>
      <c r="G2" s="60"/>
      <c r="H2" s="60"/>
      <c r="I2" s="60"/>
      <c r="J2" s="61"/>
      <c r="K2" s="62"/>
      <c r="L2" s="63"/>
      <c r="M2" s="64">
        <v>1404</v>
      </c>
    </row>
    <row r="3" spans="3:13" ht="15.75" thickBot="1" x14ac:dyDescent="0.3"/>
    <row r="4" spans="3:13" x14ac:dyDescent="0.25">
      <c r="C4" s="50"/>
      <c r="D4" s="55"/>
      <c r="E4" s="55"/>
      <c r="F4" s="55"/>
      <c r="G4" s="156" t="s">
        <v>21</v>
      </c>
      <c r="H4" s="161" t="s">
        <v>19</v>
      </c>
      <c r="I4" s="162"/>
      <c r="J4" s="163"/>
      <c r="K4" s="161" t="s">
        <v>20</v>
      </c>
      <c r="L4" s="162"/>
      <c r="M4" s="163"/>
    </row>
    <row r="5" spans="3:13" ht="29.25" thickBot="1" x14ac:dyDescent="0.3">
      <c r="C5" s="51"/>
      <c r="D5" s="56" t="s">
        <v>13</v>
      </c>
      <c r="E5" s="56" t="s">
        <v>1</v>
      </c>
      <c r="F5" s="56" t="s">
        <v>12</v>
      </c>
      <c r="G5" s="157"/>
      <c r="H5" s="164"/>
      <c r="I5" s="165"/>
      <c r="J5" s="166"/>
      <c r="K5" s="164"/>
      <c r="L5" s="165"/>
      <c r="M5" s="166"/>
    </row>
    <row r="6" spans="3:13" ht="15" customHeight="1" x14ac:dyDescent="0.25">
      <c r="C6" s="51" t="s">
        <v>2</v>
      </c>
      <c r="D6" s="57"/>
      <c r="E6" s="57"/>
      <c r="F6" s="57"/>
      <c r="G6" s="157"/>
      <c r="H6" s="154" t="s">
        <v>14</v>
      </c>
      <c r="I6" s="154" t="s">
        <v>16</v>
      </c>
      <c r="J6" s="154" t="s">
        <v>15</v>
      </c>
      <c r="K6" s="154" t="s">
        <v>11</v>
      </c>
      <c r="L6" s="154" t="s">
        <v>17</v>
      </c>
      <c r="M6" s="154" t="s">
        <v>18</v>
      </c>
    </row>
    <row r="7" spans="3:13" ht="15.75" thickBot="1" x14ac:dyDescent="0.3">
      <c r="C7" s="52"/>
      <c r="D7" s="58"/>
      <c r="E7" s="58"/>
      <c r="F7" s="58"/>
      <c r="G7" s="158"/>
      <c r="H7" s="155"/>
      <c r="I7" s="155"/>
      <c r="J7" s="155"/>
      <c r="K7" s="155"/>
      <c r="L7" s="155" t="s">
        <v>5</v>
      </c>
      <c r="M7" s="155"/>
    </row>
    <row r="8" spans="3:13" ht="15.75" customHeight="1" thickBot="1" x14ac:dyDescent="0.3">
      <c r="C8" s="53" t="s">
        <v>6</v>
      </c>
      <c r="D8" s="2"/>
      <c r="E8" s="2"/>
      <c r="F8" s="2" t="e">
        <f>E8/D8*100</f>
        <v>#DIV/0!</v>
      </c>
      <c r="G8" s="159" t="s">
        <v>23</v>
      </c>
      <c r="H8" s="3"/>
      <c r="I8" s="2"/>
      <c r="J8" s="2"/>
      <c r="K8" s="3" t="e">
        <f t="shared" ref="K8:K11" si="0">H8/E8*100</f>
        <v>#DIV/0!</v>
      </c>
      <c r="L8" s="3" t="e">
        <f>I8/E8*100</f>
        <v>#DIV/0!</v>
      </c>
      <c r="M8" s="3" t="e">
        <f>J8/E8*100</f>
        <v>#DIV/0!</v>
      </c>
    </row>
    <row r="9" spans="3:13" ht="15.75" thickBot="1" x14ac:dyDescent="0.3">
      <c r="C9" s="53" t="s">
        <v>0</v>
      </c>
      <c r="D9" s="2"/>
      <c r="E9" s="2"/>
      <c r="F9" s="2" t="e">
        <f t="shared" ref="F9:F10" si="1">E9/D9*100</f>
        <v>#DIV/0!</v>
      </c>
      <c r="G9" s="160"/>
      <c r="H9" s="3"/>
      <c r="I9" s="2"/>
      <c r="J9" s="2"/>
      <c r="K9" s="3" t="e">
        <f t="shared" si="0"/>
        <v>#DIV/0!</v>
      </c>
      <c r="L9" s="3" t="e">
        <f t="shared" ref="L9:L11" si="2">I9/E9*100</f>
        <v>#DIV/0!</v>
      </c>
      <c r="M9" s="3" t="e">
        <f t="shared" ref="M9:M11" si="3">J9/E9*100</f>
        <v>#DIV/0!</v>
      </c>
    </row>
    <row r="10" spans="3:13" ht="18.75" customHeight="1" thickBot="1" x14ac:dyDescent="0.3">
      <c r="C10" s="53" t="s">
        <v>7</v>
      </c>
      <c r="D10" s="2"/>
      <c r="E10" s="2"/>
      <c r="F10" s="2" t="e">
        <f t="shared" si="1"/>
        <v>#DIV/0!</v>
      </c>
      <c r="G10" s="160"/>
      <c r="H10" s="3"/>
      <c r="I10" s="2"/>
      <c r="J10" s="2"/>
      <c r="K10" s="3" t="e">
        <f t="shared" si="0"/>
        <v>#DIV/0!</v>
      </c>
      <c r="L10" s="3" t="e">
        <f t="shared" si="2"/>
        <v>#DIV/0!</v>
      </c>
      <c r="M10" s="3" t="e">
        <f t="shared" si="3"/>
        <v>#DIV/0!</v>
      </c>
    </row>
    <row r="11" spans="3:13" ht="15.75" thickBot="1" x14ac:dyDescent="0.3">
      <c r="C11" s="54" t="s">
        <v>3</v>
      </c>
      <c r="D11" s="2">
        <f>SUM(D8:D10)</f>
        <v>0</v>
      </c>
      <c r="E11" s="2">
        <f>SUM(E8:E10)</f>
        <v>0</v>
      </c>
      <c r="F11" s="2" t="e">
        <f>E11/D11*100</f>
        <v>#DIV/0!</v>
      </c>
      <c r="G11" s="4" t="s">
        <v>4</v>
      </c>
      <c r="H11" s="3">
        <f>SUM(H8:H10)</f>
        <v>0</v>
      </c>
      <c r="I11" s="3">
        <f>SUM(I8:I10)</f>
        <v>0</v>
      </c>
      <c r="J11" s="3">
        <f>SUM(J8:J10)</f>
        <v>0</v>
      </c>
      <c r="K11" s="3" t="e">
        <f t="shared" si="0"/>
        <v>#DIV/0!</v>
      </c>
      <c r="L11" s="3" t="e">
        <f t="shared" si="2"/>
        <v>#DIV/0!</v>
      </c>
      <c r="M11" s="3" t="e">
        <f t="shared" si="3"/>
        <v>#DIV/0!</v>
      </c>
    </row>
    <row r="12" spans="3:13" x14ac:dyDescent="0.25">
      <c r="H12" s="1"/>
    </row>
    <row r="13" spans="3:13" x14ac:dyDescent="0.25">
      <c r="C13" s="1" t="s">
        <v>8</v>
      </c>
      <c r="H13" s="1"/>
    </row>
    <row r="14" spans="3:13" x14ac:dyDescent="0.25">
      <c r="C14" s="1" t="s">
        <v>22</v>
      </c>
      <c r="H14" s="1"/>
    </row>
    <row r="15" spans="3:13" x14ac:dyDescent="0.25">
      <c r="C15" s="1" t="s">
        <v>9</v>
      </c>
      <c r="H15" s="1"/>
    </row>
    <row r="16" spans="3:13" x14ac:dyDescent="0.25">
      <c r="C16" s="1" t="s">
        <v>10</v>
      </c>
      <c r="H16" s="6" t="s">
        <v>24</v>
      </c>
      <c r="I16" s="7"/>
      <c r="J16" s="7"/>
      <c r="K16" s="7"/>
      <c r="L16" s="7" t="s">
        <v>25</v>
      </c>
      <c r="M16" s="7"/>
    </row>
    <row r="17" spans="9:9" x14ac:dyDescent="0.25">
      <c r="I17" s="5"/>
    </row>
    <row r="18" spans="9:9" x14ac:dyDescent="0.25">
      <c r="I18" s="5"/>
    </row>
    <row r="19" spans="9:9" x14ac:dyDescent="0.25">
      <c r="I19" s="5"/>
    </row>
    <row r="20" spans="9:9" x14ac:dyDescent="0.25">
      <c r="I20" s="5"/>
    </row>
  </sheetData>
  <mergeCells count="10">
    <mergeCell ref="K6:K7"/>
    <mergeCell ref="G4:G7"/>
    <mergeCell ref="G8:G10"/>
    <mergeCell ref="K4:M5"/>
    <mergeCell ref="M6:M7"/>
    <mergeCell ref="I6:I7"/>
    <mergeCell ref="L6:L7"/>
    <mergeCell ref="H4:J5"/>
    <mergeCell ref="H6:H7"/>
    <mergeCell ref="J6:J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AY38"/>
  <sheetViews>
    <sheetView rightToLeft="1" tabSelected="1" topLeftCell="A2" zoomScale="85" zoomScaleNormal="85" workbookViewId="0">
      <pane xSplit="2" ySplit="9" topLeftCell="C11" activePane="bottomRight" state="frozen"/>
      <selection activeCell="A2" sqref="A2"/>
      <selection pane="topRight" activeCell="C2" sqref="C2"/>
      <selection pane="bottomLeft" activeCell="A11" sqref="A11"/>
      <selection pane="bottomRight" activeCell="G13" sqref="G13"/>
    </sheetView>
  </sheetViews>
  <sheetFormatPr defaultRowHeight="15" x14ac:dyDescent="0.25"/>
  <cols>
    <col min="1" max="1" width="12.140625" customWidth="1"/>
    <col min="2" max="2" width="17.5703125" customWidth="1"/>
  </cols>
  <sheetData>
    <row r="3" spans="1:51" s="67" customFormat="1" ht="23.25" x14ac:dyDescent="0.35">
      <c r="C3" s="66" t="s">
        <v>115</v>
      </c>
    </row>
    <row r="5" spans="1:51" ht="30" x14ac:dyDescent="0.25">
      <c r="B5" s="68" t="s">
        <v>50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</row>
    <row r="6" spans="1:51" x14ac:dyDescent="0.25">
      <c r="B6" s="70" t="s">
        <v>51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</row>
    <row r="7" spans="1:51" x14ac:dyDescent="0.25">
      <c r="B7" s="70" t="s">
        <v>52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</row>
    <row r="8" spans="1:51" x14ac:dyDescent="0.25">
      <c r="B8" s="70" t="s">
        <v>53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</row>
    <row r="9" spans="1:51" x14ac:dyDescent="0.25">
      <c r="B9" s="70" t="s">
        <v>54</v>
      </c>
      <c r="C9" s="69" t="s">
        <v>114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</row>
    <row r="10" spans="1:51" x14ac:dyDescent="0.25">
      <c r="A10" s="72" t="s">
        <v>55</v>
      </c>
      <c r="B10" s="72" t="s">
        <v>106</v>
      </c>
      <c r="C10" s="72" t="s">
        <v>56</v>
      </c>
      <c r="D10" s="72" t="s">
        <v>56</v>
      </c>
      <c r="E10" s="72" t="s">
        <v>56</v>
      </c>
      <c r="F10" s="72" t="s">
        <v>56</v>
      </c>
      <c r="G10" s="72" t="s">
        <v>56</v>
      </c>
      <c r="H10" s="72" t="s">
        <v>56</v>
      </c>
      <c r="I10" s="72" t="s">
        <v>56</v>
      </c>
      <c r="J10" s="72" t="s">
        <v>56</v>
      </c>
      <c r="K10" s="72" t="s">
        <v>56</v>
      </c>
      <c r="L10" s="72" t="s">
        <v>56</v>
      </c>
      <c r="M10" s="72" t="s">
        <v>56</v>
      </c>
      <c r="N10" s="72" t="s">
        <v>56</v>
      </c>
      <c r="O10" s="72" t="s">
        <v>56</v>
      </c>
      <c r="P10" s="72" t="s">
        <v>56</v>
      </c>
      <c r="Q10" s="72" t="s">
        <v>56</v>
      </c>
      <c r="R10" s="72" t="s">
        <v>56</v>
      </c>
      <c r="S10" s="72" t="s">
        <v>56</v>
      </c>
      <c r="T10" s="72" t="s">
        <v>56</v>
      </c>
      <c r="U10" s="72" t="s">
        <v>56</v>
      </c>
      <c r="V10" s="72" t="s">
        <v>56</v>
      </c>
      <c r="W10" s="72" t="s">
        <v>56</v>
      </c>
      <c r="X10" s="72" t="s">
        <v>56</v>
      </c>
      <c r="Y10" s="72" t="s">
        <v>56</v>
      </c>
      <c r="Z10" s="72" t="s">
        <v>56</v>
      </c>
      <c r="AA10" s="72" t="s">
        <v>56</v>
      </c>
      <c r="AB10" s="72" t="s">
        <v>56</v>
      </c>
      <c r="AC10" s="72" t="s">
        <v>56</v>
      </c>
      <c r="AD10" s="72" t="s">
        <v>56</v>
      </c>
      <c r="AE10" s="72" t="s">
        <v>56</v>
      </c>
      <c r="AF10" s="72" t="s">
        <v>56</v>
      </c>
      <c r="AG10" s="72" t="s">
        <v>56</v>
      </c>
      <c r="AH10" s="72" t="s">
        <v>56</v>
      </c>
      <c r="AI10" s="72" t="s">
        <v>56</v>
      </c>
      <c r="AJ10" s="72" t="s">
        <v>56</v>
      </c>
      <c r="AK10" s="72" t="s">
        <v>56</v>
      </c>
      <c r="AL10" s="72" t="s">
        <v>56</v>
      </c>
      <c r="AM10" s="72" t="s">
        <v>56</v>
      </c>
      <c r="AN10" s="72" t="s">
        <v>56</v>
      </c>
      <c r="AO10" s="72" t="s">
        <v>56</v>
      </c>
      <c r="AP10" s="72" t="s">
        <v>56</v>
      </c>
      <c r="AQ10" s="72" t="s">
        <v>56</v>
      </c>
      <c r="AR10" s="72" t="s">
        <v>56</v>
      </c>
      <c r="AS10" s="72" t="s">
        <v>56</v>
      </c>
      <c r="AT10" s="72" t="s">
        <v>56</v>
      </c>
      <c r="AU10" s="72" t="s">
        <v>56</v>
      </c>
      <c r="AV10" s="72" t="s">
        <v>56</v>
      </c>
      <c r="AW10" s="72" t="s">
        <v>56</v>
      </c>
      <c r="AX10" s="72" t="s">
        <v>56</v>
      </c>
      <c r="AY10" s="72" t="s">
        <v>56</v>
      </c>
    </row>
    <row r="11" spans="1:51" ht="21" x14ac:dyDescent="0.25">
      <c r="A11" s="167">
        <v>1</v>
      </c>
      <c r="B11" s="167">
        <v>6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</row>
    <row r="12" spans="1:51" s="18" customFormat="1" ht="21" x14ac:dyDescent="0.25">
      <c r="A12" s="168">
        <v>2</v>
      </c>
      <c r="B12" s="168">
        <v>6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</row>
    <row r="13" spans="1:51" ht="21" x14ac:dyDescent="0.25">
      <c r="A13" s="167">
        <v>3</v>
      </c>
      <c r="B13" s="167">
        <v>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</row>
    <row r="14" spans="1:51" s="18" customFormat="1" ht="21" x14ac:dyDescent="0.25">
      <c r="A14" s="168">
        <v>4</v>
      </c>
      <c r="B14" s="168">
        <v>10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</row>
    <row r="15" spans="1:51" ht="21" x14ac:dyDescent="0.25">
      <c r="A15" s="167">
        <v>5</v>
      </c>
      <c r="B15" s="167">
        <v>12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</row>
    <row r="16" spans="1:51" s="18" customFormat="1" ht="21" x14ac:dyDescent="0.25">
      <c r="A16" s="168">
        <v>7</v>
      </c>
      <c r="B16" s="168">
        <v>6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</row>
    <row r="17" spans="1:51" ht="21" x14ac:dyDescent="0.25">
      <c r="A17" s="167">
        <v>8</v>
      </c>
      <c r="B17" s="167">
        <v>12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</row>
    <row r="18" spans="1:51" s="18" customFormat="1" ht="21" x14ac:dyDescent="0.25">
      <c r="A18" s="168">
        <v>9</v>
      </c>
      <c r="B18" s="168">
        <v>9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</row>
    <row r="19" spans="1:51" ht="21" x14ac:dyDescent="0.25">
      <c r="A19" s="167">
        <v>10</v>
      </c>
      <c r="B19" s="167">
        <v>4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</row>
    <row r="20" spans="1:51" s="18" customFormat="1" ht="21" x14ac:dyDescent="0.25">
      <c r="A20" s="168">
        <v>11</v>
      </c>
      <c r="B20" s="168">
        <v>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</row>
    <row r="21" spans="1:51" ht="21" x14ac:dyDescent="0.25">
      <c r="A21" s="167">
        <v>12</v>
      </c>
      <c r="B21" s="167">
        <v>4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</row>
    <row r="22" spans="1:51" s="18" customFormat="1" ht="21" x14ac:dyDescent="0.25">
      <c r="A22" s="168">
        <v>13</v>
      </c>
      <c r="B22" s="168">
        <v>6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</row>
    <row r="23" spans="1:51" ht="21" x14ac:dyDescent="0.25">
      <c r="A23" s="167">
        <v>14</v>
      </c>
      <c r="B23" s="167">
        <v>6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</row>
    <row r="24" spans="1:51" s="18" customFormat="1" ht="21" x14ac:dyDescent="0.25">
      <c r="A24" s="168">
        <v>15</v>
      </c>
      <c r="B24" s="168">
        <v>5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</row>
    <row r="25" spans="1:51" ht="21" x14ac:dyDescent="0.25">
      <c r="A25" s="167">
        <v>17</v>
      </c>
      <c r="B25" s="167">
        <v>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</row>
    <row r="26" spans="1:51" s="67" customFormat="1" ht="21.75" thickBot="1" x14ac:dyDescent="0.3">
      <c r="A26" s="168" t="s">
        <v>57</v>
      </c>
      <c r="B26" s="169">
        <f>SUM(B11:B25)</f>
        <v>100</v>
      </c>
      <c r="C26" s="84">
        <f>SUM(C11:C25)</f>
        <v>0</v>
      </c>
      <c r="D26" s="84">
        <f>SUM(D11:D25)</f>
        <v>0</v>
      </c>
      <c r="E26" s="84">
        <f>SUM(E11:E25)</f>
        <v>0</v>
      </c>
      <c r="F26" s="84">
        <f>SUM(F11:F25)</f>
        <v>0</v>
      </c>
      <c r="G26" s="84">
        <f>SUM(G11:G25)</f>
        <v>0</v>
      </c>
      <c r="H26" s="84">
        <f>SUM(H11:H25)</f>
        <v>0</v>
      </c>
      <c r="I26" s="84">
        <f>SUM(I11:I25)</f>
        <v>0</v>
      </c>
      <c r="J26" s="84">
        <f>SUM(J11:J25)</f>
        <v>0</v>
      </c>
      <c r="K26" s="84">
        <f>SUM(K11:K25)</f>
        <v>0</v>
      </c>
      <c r="L26" s="84">
        <f>SUM(L11:L25)</f>
        <v>0</v>
      </c>
      <c r="M26" s="84">
        <f>SUM(M11:M25)</f>
        <v>0</v>
      </c>
      <c r="N26" s="84">
        <f>SUM(N11:N25)</f>
        <v>0</v>
      </c>
      <c r="O26" s="84">
        <f>SUM(O11:O25)</f>
        <v>0</v>
      </c>
      <c r="P26" s="84">
        <f>SUM(P11:P25)</f>
        <v>0</v>
      </c>
      <c r="Q26" s="84">
        <f>SUM(Q11:Q25)</f>
        <v>0</v>
      </c>
      <c r="R26" s="84">
        <f>SUM(R11:R25)</f>
        <v>0</v>
      </c>
      <c r="S26" s="84">
        <f>SUM(S11:S25)</f>
        <v>0</v>
      </c>
      <c r="T26" s="84">
        <f>SUM(T11:T25)</f>
        <v>0</v>
      </c>
      <c r="U26" s="84">
        <f>SUM(U11:U25)</f>
        <v>0</v>
      </c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</row>
    <row r="27" spans="1:51" ht="46.5" customHeight="1" thickBot="1" x14ac:dyDescent="0.3">
      <c r="A27" s="167"/>
      <c r="B27" s="75" t="s">
        <v>58</v>
      </c>
      <c r="C27" s="74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</row>
    <row r="28" spans="1:51" ht="21" x14ac:dyDescent="0.25">
      <c r="A28" s="168"/>
    </row>
    <row r="29" spans="1:51" ht="21" x14ac:dyDescent="0.25">
      <c r="A29" s="167"/>
    </row>
    <row r="30" spans="1:51" ht="21" x14ac:dyDescent="0.25">
      <c r="A30" s="168"/>
    </row>
    <row r="31" spans="1:51" ht="21" x14ac:dyDescent="0.25">
      <c r="A31" s="167"/>
    </row>
    <row r="32" spans="1:51" ht="21" x14ac:dyDescent="0.25">
      <c r="A32" s="168"/>
    </row>
    <row r="33" spans="1:1" ht="21" x14ac:dyDescent="0.25">
      <c r="A33" s="167"/>
    </row>
    <row r="34" spans="1:1" ht="21" x14ac:dyDescent="0.25">
      <c r="A34" s="168"/>
    </row>
    <row r="35" spans="1:1" ht="21" x14ac:dyDescent="0.25">
      <c r="A35" s="167"/>
    </row>
    <row r="36" spans="1:1" ht="21" x14ac:dyDescent="0.25">
      <c r="A36" s="168"/>
    </row>
    <row r="37" spans="1:1" ht="21" x14ac:dyDescent="0.25">
      <c r="A37" s="167"/>
    </row>
    <row r="38" spans="1:1" ht="21" x14ac:dyDescent="0.25">
      <c r="A38" s="168"/>
    </row>
  </sheetData>
  <dataValidations count="3">
    <dataValidation type="list" allowBlank="1" showInputMessage="1" showErrorMessage="1" sqref="C6:AY6">
      <formula1>"پزشک, مراقب سلامت,مراقب ماما ,بهورز"</formula1>
    </dataValidation>
    <dataValidation type="list" allowBlank="1" showInputMessage="1" showErrorMessage="1" sqref="C7:C8 D7:AY7">
      <formula1>"مرکز, پایگاه ,خانه بهداشت"</formula1>
    </dataValidation>
    <dataValidation type="list" allowBlank="1" showInputMessage="1" showErrorMessage="1" sqref="C27:AY27">
      <formula1>"خوب(بالای 80), متوسط(80-50), ضعیف(کمتر از 50)"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مراکز نگهداری</vt:lpstr>
      <vt:lpstr>بهبود شیوه</vt:lpstr>
      <vt:lpstr>لیست آموزشها</vt:lpstr>
      <vt:lpstr>آمار چک لیست پایش</vt:lpstr>
      <vt:lpstr>امتیازبندی چک لیست پایش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2025-08-11T04:26:33Z</dcterms:modified>
</cp:coreProperties>
</file>